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<sst xmlns="http://schemas.openxmlformats.org/spreadsheetml/2006/main" count="1296" uniqueCount="429">
  <si>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</si>
  <si>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</si>
  <si>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</si>
  <si>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</si>
  <si>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</si>
  <si>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</si>
  <si>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</si>
  <si>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</si>
  <si>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</si>
  <si>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</si>
  <si>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</si>
  <si>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</si>
  <si>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</si>
  <si>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</si>
  <si>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</si>
  <si>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</si>
  <si>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</si>
  <si>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</si>
  <si>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</si>
  <si>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</si>
  <si>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</si>
  <si>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</si>
  <si>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</si>
  <si>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</si>
  <si>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</si>
  <si>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</si>
  <si>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</si>
  <si>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</si>
  <si>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</si>
  <si>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</si>
  <si>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</si>
  <si>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</si>
  <si>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</si>
  <si>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</si>
  <si>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</si>
  <si>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</si>
  <si>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</si>
  <si>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</si>
  <si>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</si>
  <si>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</si>
  <si>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</si>
  <si>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</si>
  <si>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</si>
  <si>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</si>
  <si>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</si>
  <si>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</si>
  <si>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</si>
  <si>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</si>
  <si>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</si>
  <si>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</si>
  <si>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</si>
  <si>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</si>
  <si>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</si>
  <si>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</si>
  <si>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</si>
  <si>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</si>
  <si>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</si>
  <si>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</si>
  <si>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</si>
  <si>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</si>
  <si>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</si>
  <si>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</si>
  <si>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</si>
  <si>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</si>
  <si>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</si>
  <si>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</si>
  <si>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</si>
  <si>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</si>
  <si>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</si>
  <si>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</si>
  <si>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</si>
  <si>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</si>
  <si>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</si>
  <si>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</si>
  <si>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</si>
  <si>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</si>
  <si>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</si>
  <si>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</si>
  <si>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</si>
  <si>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</si>
  <si>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</si>
  <si>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</si>
  <si>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</si>
  <si>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</si>
  <si>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</si>
  <si>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</si>
  <si>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</si>
  <si>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</si>
  <si>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</si>
  <si>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</si>
  <si>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</si>
  <si>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</si>
  <si>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</si>
  <si>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</si>
  <si>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</si>
  <si>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</si>
  <si>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</si>
  <si>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</si>
  <si>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</si>
  <si>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</si>
  <si>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</si>
  <si>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</si>
  <si>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</si>
  <si>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</si>
  <si>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</si>
  <si>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</si>
  <si>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</si>
  <si>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</si>
  <si>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</si>
  <si>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</si>
  <si>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</si>
  <si>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</si>
  <si>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</si>
  <si>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</si>
  <si>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</si>
  <si>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</si>
  <si>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</si>
  <si>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</si>
  <si>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</si>
  <si>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</si>
  <si>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</si>
  <si>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</si>
  <si>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</si>
  <si>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</si>
  <si>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</si>
  <si>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</si>
  <si>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</si>
  <si>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</si>
  <si>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</si>
  <si>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</si>
  <si>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</si>
  <si>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</si>
  <si>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</si>
  <si>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</si>
  <si>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</si>
  <si>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</si>
  <si>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</si>
  <si>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</si>
  <si>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</si>
  <si>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</si>
  <si>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</si>
  <si>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</si>
  <si>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</si>
  <si>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</si>
  <si>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</si>
  <si>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</si>
  <si>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</si>
  <si>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</si>
  <si>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</si>
  <si>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</si>
  <si>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</si>
  <si>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</si>
  <si>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</si>
  <si>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</si>
  <si>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</si>
  <si>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</si>
  <si>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</si>
  <si>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</si>
  <si>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</si>
  <si>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</si>
  <si>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</si>
  <si>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</si>
  <si>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</si>
  <si>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</si>
  <si>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</si>
  <si>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</si>
  <si>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</si>
  <si>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</si>
  <si>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</si>
  <si>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</si>
  <si>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</si>
  <si>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</si>
  <si>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</si>
  <si>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</si>
  <si>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</si>
  <si>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</si>
  <si>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</si>
  <si>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</si>
  <si>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</si>
  <si>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</si>
  <si>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</si>
  <si>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</si>
  <si>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</si>
  <si>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</si>
  <si>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</si>
  <si>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</si>
  <si>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</si>
  <si>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</si>
  <si>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</si>
  <si>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</si>
  <si>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</si>
  <si>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</si>
  <si>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</si>
  <si>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</si>
  <si>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</si>
  <si>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</si>
  <si>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</si>
  <si>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</si>
  <si>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</si>
  <si>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</si>
  <si>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</si>
  <si>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</si>
  <si>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</si>
  <si>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</si>
  <si>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</si>
  <si>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</si>
  <si>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</si>
  <si>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</si>
  <si>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</si>
  <si>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</si>
  <si>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</si>
  <si>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</si>
  <si>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</si>
  <si>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</si>
  <si>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</si>
  <si>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</si>
  <si>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</si>
  <si>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</si>
  <si>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</si>
  <si>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</si>
  <si>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</si>
  <si>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</si>
  <si>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</si>
  <si>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</si>
  <si>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</si>
  <si>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</si>
  <si>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</si>
  <si>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</si>
  <si>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</si>
  <si>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</si>
  <si>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</si>
  <si>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</si>
  <si>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</si>
  <si>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</si>
  <si>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</si>
  <si>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</si>
  <si>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</si>
  <si>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</si>
  <si>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</si>
  <si>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</si>
  <si>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</si>
  <si>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</si>
  <si>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</si>
  <si>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</si>
  <si>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</si>
  <si>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</si>
  <si>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</si>
  <si>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</si>
  <si>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</si>
  <si>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</si>
  <si>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</si>
  <si>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</si>
  <si>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</si>
  <si>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</si>
  <si>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</si>
  <si>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</si>
  <si>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</si>
  <si>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</si>
  <si>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</si>
  <si>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</si>
  <si>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</si>
  <si>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</si>
  <si>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</si>
  <si>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</si>
  <si>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</si>
  <si>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</si>
  <si>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</si>
  <si>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</si>
  <si>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</si>
  <si>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</si>
  <si>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</si>
  <si>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</si>
  <si>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</si>
  <si>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</si>
  <si>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</si>
  <si>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</si>
  <si>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</si>
  <si>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</si>
  <si>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</si>
  <si>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</si>
  <si>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</si>
  <si>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</si>
  <si>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</si>
  <si>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</si>
  <si>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</si>
  <si>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</si>
  <si>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</si>
  <si>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</si>
  <si>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</si>
  <si>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</si>
  <si>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</si>
  <si>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</si>
  <si>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</si>
  <si>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</si>
  <si>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</si>
  <si>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</si>
  <si>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</si>
  <si>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</si>
  <si>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</si>
  <si>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</si>
  <si>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</si>
  <si>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</si>
  <si>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</si>
  <si>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</si>
  <si>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</si>
  <si>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</si>
  <si>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</si>
  <si>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</si>
  <si>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</si>
  <si>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</si>
  <si>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</si>
  <si>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</si>
  <si>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</si>
  <si>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</si>
  <si>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</si>
  <si>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</si>
  <si>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</si>
  <si>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</si>
  <si>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</si>
  <si>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</si>
  <si>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</si>
  <si>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</si>
  <si>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</si>
  <si>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</si>
  <si>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</si>
  <si>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</si>
  <si>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</si>
  <si>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</si>
  <si>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</si>
  <si>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</si>
  <si>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</si>
  <si>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</si>
  <si>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</si>
  <si>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</si>
  <si>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</si>
  <si>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</si>
  <si>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</si>
  <si>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</si>
  <si>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</si>
  <si>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</si>
  <si>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</si>
  <si>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</si>
  <si>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</si>
  <si>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</si>
  <si>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</si>
  <si>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</si>
  <si>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</si>
  <si>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</si>
  <si>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</si>
  <si>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</si>
  <si>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</si>
  <si>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</si>
  <si>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</si>
  <si>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</si>
  <si>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</si>
  <si>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</si>
  <si>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</si>
  <si>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</si>
  <si>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</si>
  <si>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</si>
  <si>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</si>
  <si>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</si>
  <si>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</si>
  <si>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</si>
  <si>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</si>
  <si>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</si>
  <si>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</si>
  <si>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</si>
  <si>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</si>
  <si>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</si>
  <si>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</si>
  <si>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</si>
  <si>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</si>
  <si>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</si>
  <si>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</si>
  <si>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</si>
  <si>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</si>
  <si>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</si>
  <si>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</si>
  <si>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</si>
  <si>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</si>
  <si>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</si>
  <si>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</si>
  <si>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</si>
  <si>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</si>
  <si>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</si>
  <si>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</si>
  <si>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</si>
  <si>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</si>
  <si>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</si>
  <si>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</si>
  <si>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</si>
  <si>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</si>
  <si>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</si>
  <si>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</si>
  <si>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</si>
  <si>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</si>
  <si>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</si>
  <si>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</si>
  <si>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</si>
  <si>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</si>
  <si>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</si>
  <si>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</si>
  <si>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</si>
  <si>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</si>
  <si>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</si>
  <si>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</si>
  <si>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</si>
  <si>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</si>
  <si>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</si>
  <si>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</si>
  <si>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</si>
  <si>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</si>
  <si>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</si>
  <si>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</si>
  <si>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</si>
  <si>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</si>
  <si>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</si>
  <si>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</si>
  <si>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</si>
  <si>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P_Км_25_ЛК15_017025</t>
  </si>
  <si>
    <t>Электроснабжение ЭПУ потребителей в соответствии с договором на ТП № 1-39-25-0203 г. Крымск</t>
  </si>
  <si>
    <t>4х16</t>
  </si>
  <si>
    <t>Строительство ВЛ-0,4 кВ отпайкой от ВЛ-0,4 кВ №5 ЗТП-253 до границы земельного участка заявителя. Марка провода СИП-2А 4х16 мм2</t>
  </si>
  <si>
    <t xml:space="preserve"> 0,02 км. </t>
  </si>
  <si>
    <t>С</t>
  </si>
  <si>
    <t>СИП-2А 4х16 мм2 ,   протяженность по трассе 0,02 км.</t>
  </si>
  <si>
    <t xml:space="preserve">Строительство ВЛ-0,4 кВ отпайкой от ВЛ-0,4 кВ №5 ЗТП-253 до границы земельного участка заявителя. Марка провода СИП-2А 4х16 мм2  </t>
  </si>
  <si>
    <t>Строительство участка ВЛИ 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</si>
</sst>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8" t="s">
        <v>417</v>
      </c>
      <c r="B5" s="188"/>
      <c r="C5" s="188"/>
      <c r="D5" s="87"/>
      <c r="E5" s="73"/>
      <c r="F5" s="73"/>
      <c r="G5" s="73"/>
      <c r="H5" s="73"/>
      <c r="I5" s="73"/>
      <c r="J5" s="73"/>
    </row>
    <row r="6" spans="1:22" s="86" customFormat="1" ht="18.75" x14ac:dyDescent="0.2">
      <c r="A6" s="148"/>
      <c r="B6" s="147"/>
      <c r="C6" s="147"/>
      <c r="D6" s="87"/>
      <c r="H6" s="77"/>
    </row>
    <row r="7" spans="1:22" s="86" customFormat="1" ht="18.75" x14ac:dyDescent="0.25">
      <c r="A7" s="192" t="s">
        <v>7</v>
      </c>
      <c r="B7" s="192"/>
      <c r="C7" s="192"/>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3" t="s">
        <v>410</v>
      </c>
      <c r="B9" s="193"/>
      <c r="C9" s="193"/>
      <c r="D9" s="87"/>
      <c r="E9" s="80"/>
      <c r="F9" s="80"/>
      <c r="G9" s="80"/>
      <c r="H9" s="80"/>
      <c r="I9" s="78"/>
      <c r="J9" s="78"/>
      <c r="K9" s="78"/>
      <c r="L9" s="78"/>
      <c r="M9" s="78"/>
      <c r="N9" s="78"/>
      <c r="O9" s="78"/>
      <c r="P9" s="78"/>
      <c r="Q9" s="78"/>
      <c r="R9" s="78"/>
      <c r="S9" s="78"/>
      <c r="T9" s="78"/>
      <c r="U9" s="78"/>
      <c r="V9" s="78"/>
    </row>
    <row r="10" spans="1:22" s="86" customFormat="1" ht="18.75" x14ac:dyDescent="0.25">
      <c r="A10" s="194" t="s">
        <v>6</v>
      </c>
      <c r="B10" s="194"/>
      <c r="C10" s="194"/>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5" t="s">
        <v>420</v>
      </c>
      <c r="B12" s="195"/>
      <c r="C12" s="195"/>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6" t="s">
        <v>5</v>
      </c>
      <c r="B13" s="196"/>
      <c r="C13" s="196"/>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7" t="s">
        <v>421</v>
      </c>
      <c r="B15" s="197"/>
      <c r="C15" s="197"/>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9" t="s">
        <v>3</v>
      </c>
      <c r="B16" s="189"/>
      <c r="C16" s="189"/>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90" t="s">
        <v>359</v>
      </c>
      <c r="B18" s="191"/>
      <c r="C18" s="191"/>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424</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P_Км_25_ЛК15_017025</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1-39-25-0203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J30" sqref="J30"/>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P_Км_25_ЛК15_017025</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1-39-25-0203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8" t="s">
        <v>99</v>
      </c>
      <c r="R22" s="58" t="s">
        <v>342</v>
      </c>
      <c r="S22" s="58" t="s">
        <v>98</v>
      </c>
      <c r="T22" s="58" t="s">
        <v>97</v>
      </c>
    </row>
    <row r="23" spans="1:113" ht="51.75" customHeight="1" x14ac:dyDescent="0.25">
      <c r="A23" s="222"/>
      <c r="B23" s="70" t="s">
        <v>95</v>
      </c>
      <c r="C23" s="70" t="s">
        <v>96</v>
      </c>
      <c r="D23" s="217"/>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P_Км_25_ЛК15_017025</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1-39-25-0203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3"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8" t="s">
        <v>99</v>
      </c>
      <c r="Y22" s="58" t="s">
        <v>342</v>
      </c>
      <c r="Z22" s="58" t="s">
        <v>98</v>
      </c>
      <c r="AA22" s="58" t="s">
        <v>97</v>
      </c>
    </row>
    <row r="23" spans="1:27" ht="60" customHeight="1" x14ac:dyDescent="0.25">
      <c r="A23" s="22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t="s">
        <v>422</v>
      </c>
      <c r="O25" s="157" t="s">
        <v>375</v>
      </c>
      <c r="P25" s="159" t="s">
        <v>403</v>
      </c>
      <c r="Q25" s="157" t="s">
        <v>375</v>
      </c>
      <c r="R25" s="163">
        <v>0.02</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8" t="str">
        <f>'1. паспорт местоположение'!A5:C5</f>
        <v>Год раскрытия информации: 2026 год</v>
      </c>
      <c r="B5" s="188"/>
      <c r="C5" s="188"/>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8" t="s">
        <v>7</v>
      </c>
      <c r="B7" s="198"/>
      <c r="C7" s="198"/>
      <c r="D7" s="87"/>
      <c r="E7" s="12"/>
      <c r="F7" s="12"/>
      <c r="G7" s="12"/>
      <c r="H7" s="12"/>
      <c r="I7" s="12"/>
      <c r="J7" s="12"/>
      <c r="K7" s="12"/>
      <c r="L7" s="12"/>
      <c r="M7" s="12"/>
      <c r="N7" s="12"/>
      <c r="O7" s="12"/>
      <c r="P7" s="12"/>
      <c r="Q7" s="12"/>
      <c r="R7" s="12"/>
      <c r="S7" s="12"/>
      <c r="T7" s="12"/>
      <c r="U7" s="12"/>
    </row>
    <row r="8" spans="1:29" s="11" customFormat="1" ht="18.75" x14ac:dyDescent="0.2">
      <c r="A8" s="198"/>
      <c r="B8" s="198"/>
      <c r="C8" s="198"/>
      <c r="D8" s="87"/>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7"/>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7"/>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7"/>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P_Км_25_ЛК15_017025</v>
      </c>
      <c r="B12" s="232"/>
      <c r="C12" s="232"/>
      <c r="D12" s="87"/>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7"/>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1-39-25-0203 г. Крымск</v>
      </c>
      <c r="B15" s="202"/>
      <c r="C15" s="202"/>
      <c r="D15" s="87"/>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7"/>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7"/>
      <c r="E17" s="4"/>
      <c r="F17" s="4"/>
      <c r="G17" s="4"/>
      <c r="H17" s="4"/>
      <c r="I17" s="4"/>
      <c r="J17" s="4"/>
      <c r="K17" s="4"/>
      <c r="L17" s="4"/>
      <c r="M17" s="4"/>
      <c r="N17" s="4"/>
      <c r="O17" s="4"/>
      <c r="P17" s="4"/>
      <c r="Q17" s="4"/>
      <c r="R17" s="4"/>
    </row>
    <row r="18" spans="1:21" s="3" customFormat="1" ht="27.75" customHeight="1" x14ac:dyDescent="0.2">
      <c r="A18" s="205" t="s">
        <v>338</v>
      </c>
      <c r="B18" s="205"/>
      <c r="C18" s="205"/>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427</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428</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427</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425</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P_Км_25_ЛК15_017025</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1-39-25-0203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P_Км_25_ЛК15_017025</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1-39-25-0203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8"/>
    </row>
    <row r="18" spans="1:12" x14ac:dyDescent="0.25">
      <c r="K18" s="129"/>
    </row>
    <row r="19" spans="1:12" ht="15.75" customHeight="1" x14ac:dyDescent="0.25">
      <c r="A19" s="238" t="s">
        <v>380</v>
      </c>
      <c r="B19" s="238"/>
      <c r="C19" s="238"/>
      <c r="D19" s="238"/>
      <c r="E19" s="238"/>
      <c r="F19" s="238"/>
      <c r="G19" s="238"/>
      <c r="H19" s="238"/>
      <c r="I19" s="238"/>
      <c r="J19" s="238"/>
      <c r="K19" s="238"/>
      <c r="L19" s="238"/>
    </row>
    <row r="20" spans="1:12" x14ac:dyDescent="0.25">
      <c r="A20" s="47"/>
      <c r="B20" s="47"/>
      <c r="C20" s="130"/>
      <c r="D20" s="130"/>
      <c r="E20" s="130"/>
      <c r="F20" s="130"/>
      <c r="G20" s="130"/>
      <c r="H20" s="130"/>
      <c r="I20" s="130"/>
      <c r="J20" s="130"/>
      <c r="K20" s="130"/>
      <c r="L20" s="130"/>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4"/>
      <c r="F22" s="65"/>
      <c r="G22" s="239" t="s">
        <v>0</v>
      </c>
      <c r="H22" s="240"/>
      <c r="I22" s="242"/>
      <c r="J22" s="245"/>
      <c r="K22" s="241"/>
      <c r="L22" s="243"/>
    </row>
    <row r="23" spans="1:12" ht="236.25" x14ac:dyDescent="0.25">
      <c r="A23" s="241"/>
      <c r="B23" s="241"/>
      <c r="C23" s="75" t="s">
        <v>206</v>
      </c>
      <c r="D23" s="75" t="s">
        <v>205</v>
      </c>
      <c r="E23" s="75" t="s">
        <v>206</v>
      </c>
      <c r="F23" s="75" t="s">
        <v>205</v>
      </c>
      <c r="G23" s="75" t="s">
        <v>206</v>
      </c>
      <c r="H23" s="75" t="s">
        <v>205</v>
      </c>
      <c r="I23" s="242"/>
      <c r="J23" s="246"/>
      <c r="K23" s="241"/>
      <c r="L23" s="24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2" sqref="C19:D6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9"/>
      <c r="B5" s="99"/>
      <c r="C5" s="99"/>
      <c r="D5" s="99"/>
      <c r="E5" s="99"/>
      <c r="F5" s="99"/>
      <c r="L5" s="99"/>
      <c r="M5" s="99"/>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2" t="str">
        <f>'1. паспорт местоположение'!A12:C12</f>
        <v>P_Км_25_ЛК15_017025</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2" t="str">
        <f>'1. паспорт местоположение'!A15:C15</f>
        <v>Электроснабжение ЭПУ потребителей в соответствии с договором на ТП № 1-39-25-0203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9"/>
      <c r="B19" s="99"/>
      <c r="C19" s="180"/>
      <c r="D19" s="180"/>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1" t="s">
        <v>176</v>
      </c>
      <c r="B20" s="241"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102"/>
      <c r="AE20" s="102"/>
    </row>
    <row r="21" spans="1:31" ht="99.75" customHeight="1" x14ac:dyDescent="0.25">
      <c r="A21" s="241"/>
      <c r="B21" s="241"/>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1"/>
      <c r="C22" s="181" t="s">
        <v>1</v>
      </c>
      <c r="D22" s="181" t="s">
        <v>169</v>
      </c>
      <c r="E22" s="48" t="s">
        <v>418</v>
      </c>
      <c r="F22" s="48" t="s">
        <v>419</v>
      </c>
      <c r="G22" s="241"/>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1">
        <v>3</v>
      </c>
      <c r="D23" s="181">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2">
        <f>C25+C26+C27+C28+C29</f>
        <v>0</v>
      </c>
      <c r="D24" s="182">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1"/>
      <c r="D25" s="181"/>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3"/>
      <c r="D26" s="183"/>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4">
        <v>0</v>
      </c>
      <c r="D27" s="185">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3"/>
      <c r="D28" s="183"/>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3"/>
      <c r="D29" s="183"/>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2">
        <f>C31+C32+C33+C34</f>
        <v>0</v>
      </c>
      <c r="D30" s="182">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4">
        <v>0</v>
      </c>
      <c r="D31" s="184">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2">
        <v>0</v>
      </c>
      <c r="D32" s="182">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2">
        <v>0</v>
      </c>
      <c r="D33" s="182">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2">
        <v>0</v>
      </c>
      <c r="D34" s="182">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1" t="s">
        <v>375</v>
      </c>
      <c r="D35" s="181"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6"/>
      <c r="D36" s="181"/>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6">
        <v>0</v>
      </c>
      <c r="D37" s="181">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6"/>
      <c r="D38" s="181"/>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3"/>
      <c r="D39" s="181"/>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3"/>
      <c r="D40" s="181"/>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3"/>
      <c r="D41" s="181"/>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6"/>
      <c r="D42" s="181"/>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1" t="s">
        <v>375</v>
      </c>
      <c r="D43" s="181"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3"/>
      <c r="D44" s="181"/>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5">
        <v>0</v>
      </c>
      <c r="D45" s="182">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3"/>
      <c r="D46" s="181"/>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3"/>
      <c r="D47" s="181"/>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3"/>
      <c r="D48" s="181"/>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3"/>
      <c r="D49" s="181"/>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6"/>
      <c r="D50" s="181"/>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1" t="s">
        <v>375</v>
      </c>
      <c r="D51" s="181"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4">
        <v>0</v>
      </c>
      <c r="D52" s="184">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3"/>
      <c r="D53" s="181"/>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7"/>
      <c r="D54" s="182">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6"/>
      <c r="D55" s="181"/>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4">
        <v>0</v>
      </c>
      <c r="D56" s="181"/>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6"/>
      <c r="D57" s="181"/>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6"/>
      <c r="D58" s="181"/>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1" t="s">
        <v>375</v>
      </c>
      <c r="D59" s="181"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6"/>
      <c r="D60" s="181"/>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7"/>
      <c r="D61" s="187"/>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6"/>
      <c r="D62" s="181"/>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6"/>
      <c r="C66" s="256"/>
      <c r="D66" s="256"/>
      <c r="E66" s="256"/>
      <c r="F66" s="256"/>
      <c r="G66" s="256"/>
      <c r="H66" s="256"/>
      <c r="I66" s="25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5"/>
      <c r="C68" s="255"/>
      <c r="D68" s="255"/>
      <c r="E68" s="255"/>
      <c r="F68" s="255"/>
      <c r="G68" s="255"/>
      <c r="H68" s="255"/>
      <c r="I68" s="25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6"/>
      <c r="C70" s="256"/>
      <c r="D70" s="256"/>
      <c r="E70" s="256"/>
      <c r="F70" s="256"/>
      <c r="G70" s="256"/>
      <c r="H70" s="256"/>
      <c r="I70" s="25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6"/>
      <c r="C72" s="256"/>
      <c r="D72" s="256"/>
      <c r="E72" s="256"/>
      <c r="F72" s="256"/>
      <c r="G72" s="256"/>
      <c r="H72" s="256"/>
      <c r="I72" s="25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5"/>
      <c r="C73" s="255"/>
      <c r="D73" s="255"/>
      <c r="E73" s="255"/>
      <c r="F73" s="255"/>
      <c r="G73" s="255"/>
      <c r="H73" s="255"/>
      <c r="I73" s="25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6"/>
      <c r="C74" s="256"/>
      <c r="D74" s="256"/>
      <c r="E74" s="256"/>
      <c r="F74" s="256"/>
      <c r="G74" s="256"/>
      <c r="H74" s="256"/>
      <c r="I74" s="25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4"/>
      <c r="C75" s="254"/>
      <c r="D75" s="254"/>
      <c r="E75" s="254"/>
      <c r="F75" s="254"/>
      <c r="G75" s="254"/>
      <c r="H75" s="254"/>
      <c r="I75" s="25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5"/>
      <c r="C77" s="255"/>
      <c r="D77" s="255"/>
      <c r="E77" s="255"/>
      <c r="F77" s="255"/>
      <c r="G77" s="255"/>
      <c r="H77" s="255"/>
      <c r="I77" s="25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7" zoomScale="130" zoomScaleSheetLayoutView="130" workbookViewId="0">
      <selection activeCell="V26" sqref="V26:A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P_Км_25_ЛК15_017025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1-39-25-0203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48"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48"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6" t="s">
        <v>11</v>
      </c>
      <c r="AG24" s="66" t="s">
        <v>10</v>
      </c>
      <c r="AH24" s="67" t="s">
        <v>1</v>
      </c>
      <c r="AI24" s="67" t="s">
        <v>9</v>
      </c>
      <c r="AJ24" s="262"/>
      <c r="AK24" s="262"/>
      <c r="AL24" s="262"/>
      <c r="AM24" s="262"/>
      <c r="AN24" s="262"/>
      <c r="AO24" s="262"/>
      <c r="AP24" s="262"/>
      <c r="AQ24" s="274"/>
      <c r="AR24" s="269"/>
      <c r="AS24" s="269"/>
      <c r="AT24" s="269"/>
      <c r="AU24" s="269"/>
      <c r="AV24" s="27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8" t="str">
        <f>'1. паспорт местоположение'!A5:C5</f>
        <v>Год раскрытия информации: 2026 год</v>
      </c>
      <c r="B5" s="288"/>
    </row>
    <row r="6" spans="1:2" ht="18.75" x14ac:dyDescent="0.25">
      <c r="A6" s="116"/>
      <c r="B6" s="116"/>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P_Км_25_ЛК15_017025</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1-39-25-0203 г. Крымск</v>
      </c>
      <c r="B15" s="284"/>
    </row>
    <row r="16" spans="1:2" x14ac:dyDescent="0.25">
      <c r="A16" s="201" t="s">
        <v>3</v>
      </c>
      <c r="B16" s="201"/>
    </row>
    <row r="17" spans="1:2" x14ac:dyDescent="0.25">
      <c r="B17" s="117"/>
    </row>
    <row r="18" spans="1:2" ht="33.75" customHeight="1" x14ac:dyDescent="0.25">
      <c r="A18" s="285" t="s">
        <v>383</v>
      </c>
      <c r="B18" s="286"/>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1-39-25-0203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2026-05-08T05:50:05Z</dcterms:modified>
</cp:coreProperties>
</file>